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63" i="1"/>
  <c r="I54"/>
  <c r="I46"/>
  <c r="F63"/>
  <c r="F54"/>
  <c r="F46"/>
  <c r="C63"/>
  <c r="C54"/>
  <c r="C46"/>
  <c r="I34"/>
  <c r="I25"/>
  <c r="I17"/>
  <c r="F34"/>
  <c r="F25"/>
  <c r="F17"/>
  <c r="C34"/>
  <c r="C25"/>
  <c r="C17"/>
  <c r="F64" l="1"/>
  <c r="F35"/>
  <c r="I64"/>
  <c r="C64"/>
  <c r="C35"/>
  <c r="I35"/>
</calcChain>
</file>

<file path=xl/sharedStrings.xml><?xml version="1.0" encoding="utf-8"?>
<sst xmlns="http://schemas.openxmlformats.org/spreadsheetml/2006/main" count="231" uniqueCount="104">
  <si>
    <t>Наименование блюд</t>
  </si>
  <si>
    <t>Выход, г</t>
  </si>
  <si>
    <t>Ккал</t>
  </si>
  <si>
    <t>Понедельник</t>
  </si>
  <si>
    <t>Завтрак</t>
  </si>
  <si>
    <t>Масло сливочное, сыр</t>
  </si>
  <si>
    <t>20/20</t>
  </si>
  <si>
    <t>Сметана</t>
  </si>
  <si>
    <t>200/10</t>
  </si>
  <si>
    <t>Кофе на молоке</t>
  </si>
  <si>
    <t>Чай без сахара</t>
  </si>
  <si>
    <t>Хлеб пшеничный в/сорт</t>
  </si>
  <si>
    <t xml:space="preserve">Фрукты </t>
  </si>
  <si>
    <t>Итого:</t>
  </si>
  <si>
    <t>Обед</t>
  </si>
  <si>
    <t>Салат из б/капусты</t>
  </si>
  <si>
    <t>Суп-лапша домашняя</t>
  </si>
  <si>
    <t>Филе кур запеченное с овощами</t>
  </si>
  <si>
    <t>Картофель жареный из вареного</t>
  </si>
  <si>
    <t>Сок фруктовый</t>
  </si>
  <si>
    <t>Хлеб ржаной, пшеничный</t>
  </si>
  <si>
    <t>Ужин</t>
  </si>
  <si>
    <t>Салат из овощей "Душечка"</t>
  </si>
  <si>
    <t>Шницель рубленый, соус молочный с томатом</t>
  </si>
  <si>
    <t xml:space="preserve">Макаронные изделия отварные с овощами </t>
  </si>
  <si>
    <t>Чай с сахаром</t>
  </si>
  <si>
    <t>Кефир</t>
  </si>
  <si>
    <t>Растегай с рыбой</t>
  </si>
  <si>
    <t>100/50</t>
  </si>
  <si>
    <t>200/15</t>
  </si>
  <si>
    <t>Каша мол. рисовая с маслом</t>
  </si>
  <si>
    <t>Перспективное меню</t>
  </si>
  <si>
    <t>Вторник</t>
  </si>
  <si>
    <t>Масло сливочное</t>
  </si>
  <si>
    <t>Омлет натуральный</t>
  </si>
  <si>
    <t>Конфеты</t>
  </si>
  <si>
    <t>Винегрет с сельдью</t>
  </si>
  <si>
    <t>100/30</t>
  </si>
  <si>
    <t>Рассольник ленинградский</t>
  </si>
  <si>
    <t>250/5</t>
  </si>
  <si>
    <t>75/50</t>
  </si>
  <si>
    <t>Биточки "Особые", соус кр.основной</t>
  </si>
  <si>
    <t>Каша гречневая</t>
  </si>
  <si>
    <t>Напиток из шиповника</t>
  </si>
  <si>
    <t>50/50</t>
  </si>
  <si>
    <t>Рыба жареная в яйце</t>
  </si>
  <si>
    <t>Картофельное пюре</t>
  </si>
  <si>
    <t>Пирожок печеный с ливером</t>
  </si>
  <si>
    <t>Итого за день</t>
  </si>
  <si>
    <t>Среда</t>
  </si>
  <si>
    <t>Колбаса</t>
  </si>
  <si>
    <t>Каша мол. Геркулес, масло</t>
  </si>
  <si>
    <t>Каша мол. манная, масло</t>
  </si>
  <si>
    <t>Какао с молоком</t>
  </si>
  <si>
    <t>Салат "Витаминный"</t>
  </si>
  <si>
    <t>Суп овощной, сметана</t>
  </si>
  <si>
    <t>Говядина в кисло-сл соусе</t>
  </si>
  <si>
    <t>50/75</t>
  </si>
  <si>
    <t>Напиток из сухофруктов</t>
  </si>
  <si>
    <t>Салат из свежих овощей</t>
  </si>
  <si>
    <t>Тефтели, соус молочный</t>
  </si>
  <si>
    <t>115/75</t>
  </si>
  <si>
    <t>Рис припущ. с овощами</t>
  </si>
  <si>
    <t>Пирожок печеный с курагой</t>
  </si>
  <si>
    <t>Четверг</t>
  </si>
  <si>
    <t>Пятница</t>
  </si>
  <si>
    <t>Суббота</t>
  </si>
  <si>
    <t>Каша мол. пшенная с маслом</t>
  </si>
  <si>
    <t>Сыр</t>
  </si>
  <si>
    <t>Рыба под маринадом</t>
  </si>
  <si>
    <t>Суп картофельный с горох</t>
  </si>
  <si>
    <t>Шницель куриный</t>
  </si>
  <si>
    <t>Капуста тушеная</t>
  </si>
  <si>
    <t>Салат из овощей "Пестрый"</t>
  </si>
  <si>
    <t>Биточки рубленые</t>
  </si>
  <si>
    <t>Рагу из овощей</t>
  </si>
  <si>
    <t>Пирожок печеный с капустой</t>
  </si>
  <si>
    <t>Чай, конфеты</t>
  </si>
  <si>
    <t>200/50</t>
  </si>
  <si>
    <t>Салат из св.овощей, яйцо</t>
  </si>
  <si>
    <t>100/40</t>
  </si>
  <si>
    <t>Щи с картофелем, сметана</t>
  </si>
  <si>
    <t>Котлета домашняя , соус мол</t>
  </si>
  <si>
    <t>81/50</t>
  </si>
  <si>
    <t>Мак.изделия отварные</t>
  </si>
  <si>
    <t>Кисель</t>
  </si>
  <si>
    <t>Салат из морской капусты</t>
  </si>
  <si>
    <t>Мясо по-аргунски</t>
  </si>
  <si>
    <t>Картофель отварной</t>
  </si>
  <si>
    <t>Хачапури по-домашнему</t>
  </si>
  <si>
    <t>Салат мясной</t>
  </si>
  <si>
    <t>Борщ м картофелем, сметана</t>
  </si>
  <si>
    <t>Рыба "Аппетитная"</t>
  </si>
  <si>
    <t>Салат из свежих овощей, яйцо</t>
  </si>
  <si>
    <t>100/20</t>
  </si>
  <si>
    <t>Котлета из птицы, соус</t>
  </si>
  <si>
    <t>Пирожок печеный с изюмом</t>
  </si>
  <si>
    <t>От "Исполнителя"</t>
  </si>
  <si>
    <t>От "Заказчика"</t>
  </si>
  <si>
    <t>к Договору возмездного оказания услуг № 100-10-05/                     от"____"___________201    г.</t>
  </si>
  <si>
    <t>М.п.</t>
  </si>
  <si>
    <t>__________ /                         /</t>
  </si>
  <si>
    <t>______________ /                   /</t>
  </si>
  <si>
    <t xml:space="preserve">                                     Приложение № 5                                             к  Договору возмездного оказания услуг                          № 100-10-05 от___. ___.201  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</si>
</sst>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zoomScale="80" zoomScaleNormal="80" workbookViewId="0">
      <selection activeCell="R13" sqref="R13:R14"/>
    </sheetView>
  </sheetViews>
  <sheetFormatPr defaultRowHeight="15"/>
  <cols>
    <col min="1" max="1" width="22.85546875" customWidth="1"/>
    <col min="2" max="2" width="7.42578125" customWidth="1"/>
    <col min="3" max="3" width="7.140625" customWidth="1"/>
    <col min="4" max="4" width="21.7109375" customWidth="1"/>
    <col min="5" max="5" width="7.140625" customWidth="1"/>
    <col min="6" max="6" width="7.28515625" customWidth="1"/>
    <col min="7" max="7" width="21.140625" customWidth="1"/>
  </cols>
  <sheetData>
    <row r="1" spans="1:9">
      <c r="F1" s="26" t="s">
        <v>103</v>
      </c>
      <c r="G1" s="26"/>
      <c r="H1" s="26"/>
      <c r="I1" s="26"/>
    </row>
    <row r="2" spans="1:9">
      <c r="F2" s="26"/>
      <c r="G2" s="26"/>
      <c r="H2" s="26"/>
      <c r="I2" s="26"/>
    </row>
    <row r="3" spans="1:9">
      <c r="F3" s="26"/>
      <c r="G3" s="26"/>
      <c r="H3" s="26"/>
      <c r="I3" s="26"/>
    </row>
    <row r="4" spans="1:9">
      <c r="F4" s="22"/>
      <c r="G4" s="22"/>
      <c r="H4" s="22"/>
      <c r="I4" s="22"/>
    </row>
    <row r="5" spans="1:9" ht="18" customHeight="1">
      <c r="B5" s="3"/>
      <c r="C5" s="24" t="s">
        <v>99</v>
      </c>
      <c r="D5" s="25"/>
      <c r="E5" s="25"/>
      <c r="F5" s="25"/>
      <c r="G5" s="25"/>
      <c r="H5" s="25"/>
      <c r="I5" s="25"/>
    </row>
    <row r="6" spans="1:9">
      <c r="B6" s="23" t="s">
        <v>31</v>
      </c>
      <c r="C6" s="23"/>
      <c r="D6" s="23"/>
      <c r="E6" s="23"/>
      <c r="F6" s="23"/>
      <c r="G6" s="23"/>
      <c r="H6" s="4"/>
      <c r="I6" s="4"/>
    </row>
    <row r="7" spans="1:9" ht="24.75" customHeight="1">
      <c r="A7" s="1" t="s">
        <v>0</v>
      </c>
      <c r="B7" s="1" t="s">
        <v>1</v>
      </c>
      <c r="C7" s="1" t="s">
        <v>2</v>
      </c>
      <c r="D7" s="1" t="s">
        <v>0</v>
      </c>
      <c r="E7" s="1" t="s">
        <v>1</v>
      </c>
      <c r="F7" s="1" t="s">
        <v>2</v>
      </c>
      <c r="G7" s="1" t="s">
        <v>0</v>
      </c>
      <c r="H7" s="1" t="s">
        <v>1</v>
      </c>
      <c r="I7" s="1" t="s">
        <v>2</v>
      </c>
    </row>
    <row r="8" spans="1:9">
      <c r="A8" s="6" t="s">
        <v>3</v>
      </c>
      <c r="B8" s="2"/>
      <c r="C8" s="2"/>
      <c r="D8" s="6" t="s">
        <v>32</v>
      </c>
      <c r="E8" s="2"/>
      <c r="F8" s="2"/>
      <c r="G8" s="6" t="s">
        <v>49</v>
      </c>
      <c r="H8" s="2"/>
      <c r="I8" s="2"/>
    </row>
    <row r="9" spans="1:9">
      <c r="A9" s="7" t="s">
        <v>4</v>
      </c>
      <c r="B9" s="2"/>
      <c r="C9" s="2"/>
      <c r="D9" s="7" t="s">
        <v>4</v>
      </c>
      <c r="E9" s="2"/>
      <c r="F9" s="2"/>
      <c r="G9" s="7" t="s">
        <v>4</v>
      </c>
      <c r="H9" s="2"/>
      <c r="I9" s="2"/>
    </row>
    <row r="10" spans="1:9">
      <c r="A10" s="2" t="s">
        <v>5</v>
      </c>
      <c r="B10" s="9" t="s">
        <v>6</v>
      </c>
      <c r="C10" s="9">
        <v>221</v>
      </c>
      <c r="D10" s="2" t="s">
        <v>33</v>
      </c>
      <c r="E10" s="9">
        <v>20</v>
      </c>
      <c r="F10" s="9">
        <v>149</v>
      </c>
      <c r="G10" s="8" t="s">
        <v>33</v>
      </c>
      <c r="H10" s="18">
        <v>20</v>
      </c>
      <c r="I10" s="18">
        <v>149</v>
      </c>
    </row>
    <row r="11" spans="1:9">
      <c r="A11" s="2" t="s">
        <v>7</v>
      </c>
      <c r="B11" s="9">
        <v>85</v>
      </c>
      <c r="C11" s="9">
        <v>95</v>
      </c>
      <c r="D11" s="2" t="s">
        <v>34</v>
      </c>
      <c r="E11" s="9">
        <v>85</v>
      </c>
      <c r="F11" s="9">
        <v>168</v>
      </c>
      <c r="G11" s="2" t="s">
        <v>50</v>
      </c>
      <c r="H11" s="9">
        <v>30</v>
      </c>
      <c r="I11" s="9">
        <v>78</v>
      </c>
    </row>
    <row r="12" spans="1:9" ht="16.5" customHeight="1">
      <c r="A12" s="2" t="s">
        <v>30</v>
      </c>
      <c r="B12" s="9" t="s">
        <v>8</v>
      </c>
      <c r="C12" s="9">
        <v>219</v>
      </c>
      <c r="D12" s="2" t="s">
        <v>51</v>
      </c>
      <c r="E12" s="9" t="s">
        <v>8</v>
      </c>
      <c r="F12" s="9">
        <v>229</v>
      </c>
      <c r="G12" s="2" t="s">
        <v>52</v>
      </c>
      <c r="H12" s="9" t="s">
        <v>8</v>
      </c>
      <c r="I12" s="9">
        <v>221</v>
      </c>
    </row>
    <row r="13" spans="1:9">
      <c r="A13" s="2" t="s">
        <v>9</v>
      </c>
      <c r="B13" s="9">
        <v>200</v>
      </c>
      <c r="C13" s="9">
        <v>137</v>
      </c>
      <c r="D13" s="2" t="s">
        <v>25</v>
      </c>
      <c r="E13" s="9" t="s">
        <v>29</v>
      </c>
      <c r="F13" s="9">
        <v>58</v>
      </c>
      <c r="G13" s="2" t="s">
        <v>53</v>
      </c>
      <c r="H13" s="9">
        <v>200</v>
      </c>
      <c r="I13" s="9">
        <v>119</v>
      </c>
    </row>
    <row r="14" spans="1:9">
      <c r="A14" s="2" t="s">
        <v>10</v>
      </c>
      <c r="B14" s="9">
        <v>200</v>
      </c>
      <c r="C14" s="9">
        <v>0.2</v>
      </c>
      <c r="D14" s="2" t="s">
        <v>35</v>
      </c>
      <c r="E14" s="9">
        <v>50</v>
      </c>
      <c r="F14" s="9">
        <v>30</v>
      </c>
      <c r="G14" s="2" t="s">
        <v>10</v>
      </c>
      <c r="H14" s="9">
        <v>200</v>
      </c>
      <c r="I14" s="9">
        <v>0.2</v>
      </c>
    </row>
    <row r="15" spans="1:9" ht="14.25" customHeight="1">
      <c r="A15" s="2" t="s">
        <v>11</v>
      </c>
      <c r="B15" s="9">
        <v>100</v>
      </c>
      <c r="C15" s="9">
        <v>233</v>
      </c>
      <c r="D15" s="8" t="s">
        <v>11</v>
      </c>
      <c r="E15" s="18">
        <v>100</v>
      </c>
      <c r="F15" s="18">
        <v>233</v>
      </c>
      <c r="G15" s="8" t="s">
        <v>11</v>
      </c>
      <c r="H15" s="18">
        <v>100</v>
      </c>
      <c r="I15" s="18">
        <v>233</v>
      </c>
    </row>
    <row r="16" spans="1:9">
      <c r="A16" s="2" t="s">
        <v>12</v>
      </c>
      <c r="B16" s="9">
        <v>200</v>
      </c>
      <c r="C16" s="9">
        <v>95</v>
      </c>
      <c r="D16" s="8" t="s">
        <v>12</v>
      </c>
      <c r="E16" s="18">
        <v>200</v>
      </c>
      <c r="F16" s="18">
        <v>95</v>
      </c>
      <c r="G16" s="8" t="s">
        <v>12</v>
      </c>
      <c r="H16" s="18">
        <v>200</v>
      </c>
      <c r="I16" s="18">
        <v>95</v>
      </c>
    </row>
    <row r="17" spans="1:9">
      <c r="A17" s="5" t="s">
        <v>13</v>
      </c>
      <c r="B17" s="6"/>
      <c r="C17" s="6">
        <f>SUM(C10:C16)</f>
        <v>1000.2</v>
      </c>
      <c r="D17" s="5" t="s">
        <v>13</v>
      </c>
      <c r="E17" s="6"/>
      <c r="F17" s="6">
        <f>SUM(F10:F16)</f>
        <v>962</v>
      </c>
      <c r="G17" s="5" t="s">
        <v>13</v>
      </c>
      <c r="H17" s="6"/>
      <c r="I17" s="6">
        <f>SUM(I10:I16)</f>
        <v>895.2</v>
      </c>
    </row>
    <row r="18" spans="1:9">
      <c r="A18" s="7" t="s">
        <v>14</v>
      </c>
      <c r="B18" s="9"/>
      <c r="C18" s="9"/>
      <c r="D18" s="7" t="s">
        <v>14</v>
      </c>
      <c r="E18" s="20"/>
      <c r="F18" s="20"/>
      <c r="G18" s="7" t="s">
        <v>14</v>
      </c>
      <c r="H18" s="9"/>
      <c r="I18" s="9"/>
    </row>
    <row r="19" spans="1:9">
      <c r="A19" s="2" t="s">
        <v>15</v>
      </c>
      <c r="B19" s="9">
        <v>100</v>
      </c>
      <c r="C19" s="9">
        <v>120</v>
      </c>
      <c r="D19" s="2" t="s">
        <v>36</v>
      </c>
      <c r="E19" s="9" t="s">
        <v>37</v>
      </c>
      <c r="F19" s="9">
        <v>178</v>
      </c>
      <c r="G19" s="2" t="s">
        <v>54</v>
      </c>
      <c r="H19" s="9">
        <v>100</v>
      </c>
      <c r="I19" s="9">
        <v>165</v>
      </c>
    </row>
    <row r="20" spans="1:9" ht="25.5">
      <c r="A20" s="2" t="s">
        <v>16</v>
      </c>
      <c r="B20" s="9">
        <v>250</v>
      </c>
      <c r="C20" s="9">
        <v>119</v>
      </c>
      <c r="D20" s="2" t="s">
        <v>38</v>
      </c>
      <c r="E20" s="9" t="s">
        <v>39</v>
      </c>
      <c r="F20" s="9">
        <v>133</v>
      </c>
      <c r="G20" s="2" t="s">
        <v>55</v>
      </c>
      <c r="H20" s="9" t="s">
        <v>39</v>
      </c>
      <c r="I20" s="9">
        <v>105</v>
      </c>
    </row>
    <row r="21" spans="1:9" ht="25.5">
      <c r="A21" s="2" t="s">
        <v>17</v>
      </c>
      <c r="B21" s="9">
        <v>100</v>
      </c>
      <c r="C21" s="9">
        <v>292</v>
      </c>
      <c r="D21" s="2" t="s">
        <v>41</v>
      </c>
      <c r="E21" s="9" t="s">
        <v>40</v>
      </c>
      <c r="F21" s="9">
        <v>269</v>
      </c>
      <c r="G21" s="2" t="s">
        <v>56</v>
      </c>
      <c r="H21" s="9" t="s">
        <v>57</v>
      </c>
      <c r="I21" s="9">
        <v>228</v>
      </c>
    </row>
    <row r="22" spans="1:9" ht="15.75" customHeight="1">
      <c r="A22" s="2" t="s">
        <v>18</v>
      </c>
      <c r="B22" s="9">
        <v>150</v>
      </c>
      <c r="C22" s="9">
        <v>280</v>
      </c>
      <c r="D22" s="2" t="s">
        <v>42</v>
      </c>
      <c r="E22" s="9">
        <v>150</v>
      </c>
      <c r="F22" s="9">
        <v>228</v>
      </c>
      <c r="G22" s="2" t="s">
        <v>46</v>
      </c>
      <c r="H22" s="9">
        <v>150</v>
      </c>
      <c r="I22" s="9">
        <v>159</v>
      </c>
    </row>
    <row r="23" spans="1:9">
      <c r="A23" s="2" t="s">
        <v>19</v>
      </c>
      <c r="B23" s="9">
        <v>200</v>
      </c>
      <c r="C23" s="9">
        <v>119</v>
      </c>
      <c r="D23" s="2" t="s">
        <v>43</v>
      </c>
      <c r="E23" s="9">
        <v>200</v>
      </c>
      <c r="F23" s="9">
        <v>115</v>
      </c>
      <c r="G23" s="2" t="s">
        <v>58</v>
      </c>
      <c r="H23" s="9">
        <v>200</v>
      </c>
      <c r="I23" s="9">
        <v>129</v>
      </c>
    </row>
    <row r="24" spans="1:9" ht="14.25" customHeight="1">
      <c r="A24" s="2" t="s">
        <v>20</v>
      </c>
      <c r="B24" s="9" t="s">
        <v>44</v>
      </c>
      <c r="C24" s="9">
        <v>212</v>
      </c>
      <c r="D24" s="8" t="s">
        <v>20</v>
      </c>
      <c r="E24" s="18" t="s">
        <v>44</v>
      </c>
      <c r="F24" s="18">
        <v>212</v>
      </c>
      <c r="G24" s="8" t="s">
        <v>20</v>
      </c>
      <c r="H24" s="18" t="s">
        <v>44</v>
      </c>
      <c r="I24" s="18">
        <v>212</v>
      </c>
    </row>
    <row r="25" spans="1:9">
      <c r="A25" s="5" t="s">
        <v>13</v>
      </c>
      <c r="B25" s="6"/>
      <c r="C25" s="6">
        <f>SUM(C19:C24)</f>
        <v>1142</v>
      </c>
      <c r="D25" s="5" t="s">
        <v>13</v>
      </c>
      <c r="E25" s="6"/>
      <c r="F25" s="6">
        <f>SUM(F19:F24)</f>
        <v>1135</v>
      </c>
      <c r="G25" s="5" t="s">
        <v>13</v>
      </c>
      <c r="H25" s="6"/>
      <c r="I25" s="6">
        <f>SUM(I19:I24)</f>
        <v>998</v>
      </c>
    </row>
    <row r="26" spans="1:9">
      <c r="A26" s="7" t="s">
        <v>21</v>
      </c>
      <c r="B26" s="20"/>
      <c r="C26" s="20"/>
      <c r="D26" s="7" t="s">
        <v>21</v>
      </c>
      <c r="E26" s="20"/>
      <c r="F26" s="20"/>
      <c r="G26" s="7" t="s">
        <v>21</v>
      </c>
      <c r="H26" s="20"/>
      <c r="I26" s="20"/>
    </row>
    <row r="27" spans="1:9" ht="15" customHeight="1">
      <c r="A27" s="2" t="s">
        <v>22</v>
      </c>
      <c r="B27" s="9">
        <v>100</v>
      </c>
      <c r="C27" s="9">
        <v>135</v>
      </c>
      <c r="D27" s="2" t="s">
        <v>15</v>
      </c>
      <c r="E27" s="9">
        <v>100</v>
      </c>
      <c r="F27" s="9">
        <v>92</v>
      </c>
      <c r="G27" s="2" t="s">
        <v>59</v>
      </c>
      <c r="H27" s="9">
        <v>100</v>
      </c>
      <c r="I27" s="9">
        <v>90</v>
      </c>
    </row>
    <row r="28" spans="1:9" ht="25.5">
      <c r="A28" s="2" t="s">
        <v>23</v>
      </c>
      <c r="B28" s="9" t="s">
        <v>28</v>
      </c>
      <c r="C28" s="9">
        <v>297</v>
      </c>
      <c r="D28" s="2" t="s">
        <v>45</v>
      </c>
      <c r="E28" s="9">
        <v>100</v>
      </c>
      <c r="F28" s="9">
        <v>224</v>
      </c>
      <c r="G28" s="2" t="s">
        <v>60</v>
      </c>
      <c r="H28" s="9" t="s">
        <v>61</v>
      </c>
      <c r="I28" s="9">
        <v>345</v>
      </c>
    </row>
    <row r="29" spans="1:9" ht="25.5">
      <c r="A29" s="2" t="s">
        <v>24</v>
      </c>
      <c r="B29" s="9">
        <v>150</v>
      </c>
      <c r="C29" s="9">
        <v>228</v>
      </c>
      <c r="D29" s="2" t="s">
        <v>46</v>
      </c>
      <c r="E29" s="9">
        <v>150</v>
      </c>
      <c r="F29" s="9">
        <v>159</v>
      </c>
      <c r="G29" s="2" t="s">
        <v>62</v>
      </c>
      <c r="H29" s="9">
        <v>150</v>
      </c>
      <c r="I29" s="9">
        <v>201</v>
      </c>
    </row>
    <row r="30" spans="1:9">
      <c r="A30" s="2" t="s">
        <v>25</v>
      </c>
      <c r="B30" s="9" t="s">
        <v>29</v>
      </c>
      <c r="C30" s="9">
        <v>58</v>
      </c>
      <c r="D30" s="8" t="s">
        <v>25</v>
      </c>
      <c r="E30" s="18" t="s">
        <v>29</v>
      </c>
      <c r="F30" s="18">
        <v>58</v>
      </c>
      <c r="G30" s="8" t="s">
        <v>25</v>
      </c>
      <c r="H30" s="18" t="s">
        <v>29</v>
      </c>
      <c r="I30" s="18">
        <v>58</v>
      </c>
    </row>
    <row r="31" spans="1:9">
      <c r="A31" s="2" t="s">
        <v>26</v>
      </c>
      <c r="B31" s="9">
        <v>200</v>
      </c>
      <c r="C31" s="9">
        <v>106</v>
      </c>
      <c r="D31" s="8" t="s">
        <v>26</v>
      </c>
      <c r="E31" s="18">
        <v>200</v>
      </c>
      <c r="F31" s="18">
        <v>106</v>
      </c>
      <c r="G31" s="8" t="s">
        <v>26</v>
      </c>
      <c r="H31" s="18">
        <v>200</v>
      </c>
      <c r="I31" s="18">
        <v>106</v>
      </c>
    </row>
    <row r="32" spans="1:9" ht="25.5">
      <c r="A32" s="2" t="s">
        <v>27</v>
      </c>
      <c r="B32" s="9">
        <v>75</v>
      </c>
      <c r="C32" s="9">
        <v>200</v>
      </c>
      <c r="D32" s="2" t="s">
        <v>47</v>
      </c>
      <c r="E32" s="9">
        <v>75</v>
      </c>
      <c r="F32" s="9">
        <v>186</v>
      </c>
      <c r="G32" s="2" t="s">
        <v>63</v>
      </c>
      <c r="H32" s="9">
        <v>75</v>
      </c>
      <c r="I32" s="9">
        <v>170</v>
      </c>
    </row>
    <row r="33" spans="1:10">
      <c r="A33" s="2" t="s">
        <v>11</v>
      </c>
      <c r="B33" s="9">
        <v>100</v>
      </c>
      <c r="C33" s="9">
        <v>233</v>
      </c>
      <c r="D33" s="8" t="s">
        <v>11</v>
      </c>
      <c r="E33" s="18">
        <v>100</v>
      </c>
      <c r="F33" s="18">
        <v>233</v>
      </c>
      <c r="G33" s="8" t="s">
        <v>11</v>
      </c>
      <c r="H33" s="18">
        <v>100</v>
      </c>
      <c r="I33" s="18">
        <v>233</v>
      </c>
    </row>
    <row r="34" spans="1:10">
      <c r="A34" s="5" t="s">
        <v>13</v>
      </c>
      <c r="B34" s="6"/>
      <c r="C34" s="6">
        <f>SUM(C27:C33)</f>
        <v>1257</v>
      </c>
      <c r="D34" s="5" t="s">
        <v>13</v>
      </c>
      <c r="E34" s="6"/>
      <c r="F34" s="6">
        <f>SUM(F27:F33)</f>
        <v>1058</v>
      </c>
      <c r="G34" s="5" t="s">
        <v>13</v>
      </c>
      <c r="H34" s="6"/>
      <c r="I34" s="6">
        <f>SUM(I27:I33)</f>
        <v>1203</v>
      </c>
      <c r="J34" s="10"/>
    </row>
    <row r="35" spans="1:10">
      <c r="A35" s="5" t="s">
        <v>48</v>
      </c>
      <c r="B35" s="6"/>
      <c r="C35" s="6">
        <f>C17+C25+C34</f>
        <v>3399.2</v>
      </c>
      <c r="D35" s="5" t="s">
        <v>48</v>
      </c>
      <c r="E35" s="6"/>
      <c r="F35" s="6">
        <f>F17+F25+F34</f>
        <v>3155</v>
      </c>
      <c r="G35" s="5" t="s">
        <v>48</v>
      </c>
      <c r="H35" s="6"/>
      <c r="I35" s="6">
        <f>I17+I25+I34</f>
        <v>3096.2</v>
      </c>
      <c r="J35" s="10"/>
    </row>
    <row r="36" spans="1:10">
      <c r="A36" s="2"/>
      <c r="B36" s="9"/>
      <c r="C36" s="9"/>
      <c r="D36" s="2"/>
      <c r="E36" s="2"/>
      <c r="F36" s="2"/>
      <c r="G36" s="2"/>
      <c r="H36" s="2"/>
      <c r="I36" s="2"/>
    </row>
    <row r="37" spans="1:10">
      <c r="A37" s="11" t="s">
        <v>0</v>
      </c>
      <c r="B37" s="11" t="s">
        <v>1</v>
      </c>
      <c r="C37" s="11" t="s">
        <v>2</v>
      </c>
      <c r="D37" s="11" t="s">
        <v>0</v>
      </c>
      <c r="E37" s="11" t="s">
        <v>1</v>
      </c>
      <c r="F37" s="11" t="s">
        <v>2</v>
      </c>
      <c r="G37" s="11" t="s">
        <v>0</v>
      </c>
      <c r="H37" s="11" t="s">
        <v>1</v>
      </c>
      <c r="I37" s="11" t="s">
        <v>2</v>
      </c>
    </row>
    <row r="38" spans="1:10">
      <c r="A38" s="13" t="s">
        <v>64</v>
      </c>
      <c r="B38" s="16"/>
      <c r="C38" s="16"/>
      <c r="D38" s="13" t="s">
        <v>65</v>
      </c>
      <c r="E38" s="11"/>
      <c r="F38" s="11"/>
      <c r="G38" s="13" t="s">
        <v>66</v>
      </c>
      <c r="H38" s="11"/>
      <c r="I38" s="11"/>
    </row>
    <row r="39" spans="1:10">
      <c r="A39" s="14" t="s">
        <v>4</v>
      </c>
      <c r="B39" s="17"/>
      <c r="C39" s="17"/>
      <c r="D39" s="14" t="s">
        <v>4</v>
      </c>
      <c r="E39" s="17"/>
      <c r="F39" s="17"/>
      <c r="G39" s="14" t="s">
        <v>4</v>
      </c>
      <c r="H39" s="11"/>
      <c r="I39" s="11"/>
    </row>
    <row r="40" spans="1:10">
      <c r="A40" s="11" t="s">
        <v>5</v>
      </c>
      <c r="B40" s="16" t="s">
        <v>6</v>
      </c>
      <c r="C40" s="16">
        <v>221</v>
      </c>
      <c r="D40" s="11" t="s">
        <v>33</v>
      </c>
      <c r="E40" s="16">
        <v>20</v>
      </c>
      <c r="F40" s="16">
        <v>149</v>
      </c>
      <c r="G40" s="11" t="s">
        <v>33</v>
      </c>
      <c r="H40" s="16">
        <v>20</v>
      </c>
      <c r="I40" s="16">
        <v>149</v>
      </c>
    </row>
    <row r="41" spans="1:10">
      <c r="A41" s="11" t="s">
        <v>7</v>
      </c>
      <c r="B41" s="16">
        <v>100</v>
      </c>
      <c r="C41" s="16">
        <v>116</v>
      </c>
      <c r="D41" s="11" t="s">
        <v>50</v>
      </c>
      <c r="E41" s="16">
        <v>20</v>
      </c>
      <c r="F41" s="16">
        <v>78</v>
      </c>
      <c r="G41" s="11" t="s">
        <v>68</v>
      </c>
      <c r="H41" s="16">
        <v>20</v>
      </c>
      <c r="I41" s="16">
        <v>72</v>
      </c>
    </row>
    <row r="42" spans="1:10">
      <c r="A42" s="11" t="s">
        <v>67</v>
      </c>
      <c r="B42" s="16" t="s">
        <v>8</v>
      </c>
      <c r="C42" s="16">
        <v>238</v>
      </c>
      <c r="D42" s="11" t="s">
        <v>51</v>
      </c>
      <c r="E42" s="16" t="s">
        <v>8</v>
      </c>
      <c r="F42" s="16">
        <v>229</v>
      </c>
      <c r="G42" s="11" t="s">
        <v>52</v>
      </c>
      <c r="H42" s="16" t="s">
        <v>8</v>
      </c>
      <c r="I42" s="16">
        <v>221</v>
      </c>
    </row>
    <row r="43" spans="1:10">
      <c r="A43" s="8" t="s">
        <v>25</v>
      </c>
      <c r="B43" s="18" t="s">
        <v>29</v>
      </c>
      <c r="C43" s="18">
        <v>58</v>
      </c>
      <c r="D43" s="11" t="s">
        <v>77</v>
      </c>
      <c r="E43" s="16" t="s">
        <v>78</v>
      </c>
      <c r="F43" s="16">
        <v>98</v>
      </c>
      <c r="G43" s="8" t="s">
        <v>25</v>
      </c>
      <c r="H43" s="18" t="s">
        <v>29</v>
      </c>
      <c r="I43" s="18">
        <v>58</v>
      </c>
    </row>
    <row r="44" spans="1:10">
      <c r="A44" s="11" t="s">
        <v>11</v>
      </c>
      <c r="B44" s="16">
        <v>100</v>
      </c>
      <c r="C44" s="16">
        <v>233</v>
      </c>
      <c r="D44" s="11" t="s">
        <v>11</v>
      </c>
      <c r="E44" s="16">
        <v>100</v>
      </c>
      <c r="F44" s="16">
        <v>233</v>
      </c>
      <c r="G44" s="11" t="s">
        <v>11</v>
      </c>
      <c r="H44" s="16">
        <v>100</v>
      </c>
      <c r="I44" s="16">
        <v>233</v>
      </c>
    </row>
    <row r="45" spans="1:10">
      <c r="A45" s="11" t="s">
        <v>12</v>
      </c>
      <c r="B45" s="16">
        <v>200</v>
      </c>
      <c r="C45" s="16">
        <v>95</v>
      </c>
      <c r="D45" s="11" t="s">
        <v>12</v>
      </c>
      <c r="E45" s="16">
        <v>200</v>
      </c>
      <c r="F45" s="16">
        <v>95</v>
      </c>
      <c r="G45" s="11" t="s">
        <v>12</v>
      </c>
      <c r="H45" s="16">
        <v>200</v>
      </c>
      <c r="I45" s="16">
        <v>95</v>
      </c>
    </row>
    <row r="46" spans="1:10">
      <c r="A46" s="12" t="s">
        <v>13</v>
      </c>
      <c r="B46" s="13"/>
      <c r="C46" s="13">
        <f>SUM(C40:C45)</f>
        <v>961</v>
      </c>
      <c r="D46" s="12" t="s">
        <v>13</v>
      </c>
      <c r="E46" s="13"/>
      <c r="F46" s="13">
        <f>SUM(F40:F45)</f>
        <v>882</v>
      </c>
      <c r="G46" s="12" t="s">
        <v>13</v>
      </c>
      <c r="H46" s="13"/>
      <c r="I46" s="13">
        <f>SUM(I40:I45)</f>
        <v>828</v>
      </c>
    </row>
    <row r="47" spans="1:10">
      <c r="A47" s="14" t="s">
        <v>14</v>
      </c>
      <c r="B47" s="17"/>
      <c r="C47" s="17"/>
      <c r="D47" s="14" t="s">
        <v>14</v>
      </c>
      <c r="E47" s="17"/>
      <c r="F47" s="17"/>
      <c r="G47" s="14" t="s">
        <v>14</v>
      </c>
      <c r="H47" s="17"/>
      <c r="I47" s="17"/>
    </row>
    <row r="48" spans="1:10">
      <c r="A48" s="11" t="s">
        <v>69</v>
      </c>
      <c r="B48" s="16" t="s">
        <v>44</v>
      </c>
      <c r="C48" s="16">
        <v>180</v>
      </c>
      <c r="D48" s="11" t="s">
        <v>79</v>
      </c>
      <c r="E48" s="16" t="s">
        <v>80</v>
      </c>
      <c r="F48" s="16">
        <v>130</v>
      </c>
      <c r="G48" s="11" t="s">
        <v>90</v>
      </c>
      <c r="H48" s="16">
        <v>75</v>
      </c>
      <c r="I48" s="16">
        <v>204</v>
      </c>
    </row>
    <row r="49" spans="1:9">
      <c r="A49" s="11" t="s">
        <v>70</v>
      </c>
      <c r="B49" s="16">
        <v>250</v>
      </c>
      <c r="C49" s="16">
        <v>106</v>
      </c>
      <c r="D49" s="11" t="s">
        <v>81</v>
      </c>
      <c r="E49" s="16" t="s">
        <v>39</v>
      </c>
      <c r="F49" s="16">
        <v>120</v>
      </c>
      <c r="G49" s="11" t="s">
        <v>91</v>
      </c>
      <c r="H49" s="16" t="s">
        <v>39</v>
      </c>
      <c r="I49" s="16">
        <v>126</v>
      </c>
    </row>
    <row r="50" spans="1:9">
      <c r="A50" s="11" t="s">
        <v>71</v>
      </c>
      <c r="B50" s="16">
        <v>100</v>
      </c>
      <c r="C50" s="16">
        <v>300</v>
      </c>
      <c r="D50" s="11" t="s">
        <v>82</v>
      </c>
      <c r="E50" s="16" t="s">
        <v>83</v>
      </c>
      <c r="F50" s="16">
        <v>292</v>
      </c>
      <c r="G50" s="11" t="s">
        <v>92</v>
      </c>
      <c r="H50" s="16">
        <v>120</v>
      </c>
      <c r="I50" s="16">
        <v>276</v>
      </c>
    </row>
    <row r="51" spans="1:9">
      <c r="A51" s="11" t="s">
        <v>72</v>
      </c>
      <c r="B51" s="16">
        <v>150</v>
      </c>
      <c r="C51" s="16">
        <v>128</v>
      </c>
      <c r="D51" s="11" t="s">
        <v>84</v>
      </c>
      <c r="E51" s="16">
        <v>150</v>
      </c>
      <c r="F51" s="16">
        <v>208</v>
      </c>
      <c r="G51" s="11" t="s">
        <v>46</v>
      </c>
      <c r="H51" s="16">
        <v>150</v>
      </c>
      <c r="I51" s="16">
        <v>159</v>
      </c>
    </row>
    <row r="52" spans="1:9">
      <c r="A52" s="15" t="s">
        <v>43</v>
      </c>
      <c r="B52" s="19">
        <v>200</v>
      </c>
      <c r="C52" s="19">
        <v>115</v>
      </c>
      <c r="D52" s="11" t="s">
        <v>85</v>
      </c>
      <c r="E52" s="16">
        <v>200</v>
      </c>
      <c r="F52" s="16">
        <v>119</v>
      </c>
      <c r="G52" s="11" t="s">
        <v>58</v>
      </c>
      <c r="H52" s="16">
        <v>200</v>
      </c>
      <c r="I52" s="16">
        <v>129</v>
      </c>
    </row>
    <row r="53" spans="1:9">
      <c r="A53" s="11" t="s">
        <v>20</v>
      </c>
      <c r="B53" s="16" t="s">
        <v>44</v>
      </c>
      <c r="C53" s="16">
        <v>212</v>
      </c>
      <c r="D53" s="11" t="s">
        <v>20</v>
      </c>
      <c r="E53" s="16" t="s">
        <v>44</v>
      </c>
      <c r="F53" s="16">
        <v>212</v>
      </c>
      <c r="G53" s="11" t="s">
        <v>20</v>
      </c>
      <c r="H53" s="16" t="s">
        <v>44</v>
      </c>
      <c r="I53" s="16">
        <v>212</v>
      </c>
    </row>
    <row r="54" spans="1:9">
      <c r="A54" s="12" t="s">
        <v>13</v>
      </c>
      <c r="B54" s="13"/>
      <c r="C54" s="13">
        <f>SUM(C48:C53)</f>
        <v>1041</v>
      </c>
      <c r="D54" s="12" t="s">
        <v>13</v>
      </c>
      <c r="E54" s="13"/>
      <c r="F54" s="13">
        <f>SUM(F48:F53)</f>
        <v>1081</v>
      </c>
      <c r="G54" s="12" t="s">
        <v>13</v>
      </c>
      <c r="H54" s="13"/>
      <c r="I54" s="13">
        <f>SUM(I48:I53)</f>
        <v>1106</v>
      </c>
    </row>
    <row r="55" spans="1:9">
      <c r="A55" s="14" t="s">
        <v>21</v>
      </c>
      <c r="B55" s="17"/>
      <c r="C55" s="17"/>
      <c r="D55" s="14" t="s">
        <v>21</v>
      </c>
      <c r="E55" s="17"/>
      <c r="F55" s="17"/>
      <c r="G55" s="14" t="s">
        <v>21</v>
      </c>
      <c r="H55" s="16"/>
      <c r="I55" s="16"/>
    </row>
    <row r="56" spans="1:9">
      <c r="A56" s="11" t="s">
        <v>73</v>
      </c>
      <c r="B56" s="16">
        <v>100</v>
      </c>
      <c r="C56" s="16">
        <v>202</v>
      </c>
      <c r="D56" s="11" t="s">
        <v>86</v>
      </c>
      <c r="E56" s="16">
        <v>100</v>
      </c>
      <c r="F56" s="16">
        <v>168</v>
      </c>
      <c r="G56" s="11" t="s">
        <v>93</v>
      </c>
      <c r="H56" s="16" t="s">
        <v>94</v>
      </c>
      <c r="I56" s="16">
        <v>132</v>
      </c>
    </row>
    <row r="57" spans="1:9">
      <c r="A57" s="11" t="s">
        <v>74</v>
      </c>
      <c r="B57" s="16">
        <v>75</v>
      </c>
      <c r="C57" s="16">
        <v>278</v>
      </c>
      <c r="D57" s="11" t="s">
        <v>87</v>
      </c>
      <c r="E57" s="16" t="s">
        <v>57</v>
      </c>
      <c r="F57" s="16">
        <v>190</v>
      </c>
      <c r="G57" s="11" t="s">
        <v>95</v>
      </c>
      <c r="H57" s="16" t="s">
        <v>28</v>
      </c>
      <c r="I57" s="16">
        <v>310</v>
      </c>
    </row>
    <row r="58" spans="1:9">
      <c r="A58" s="11" t="s">
        <v>75</v>
      </c>
      <c r="B58" s="16">
        <v>150</v>
      </c>
      <c r="C58" s="16">
        <v>132</v>
      </c>
      <c r="D58" s="11" t="s">
        <v>88</v>
      </c>
      <c r="E58" s="16">
        <v>150</v>
      </c>
      <c r="F58" s="16">
        <v>164</v>
      </c>
      <c r="G58" s="11" t="s">
        <v>42</v>
      </c>
      <c r="H58" s="16">
        <v>150</v>
      </c>
      <c r="I58" s="16">
        <v>228</v>
      </c>
    </row>
    <row r="59" spans="1:9">
      <c r="A59" s="11" t="s">
        <v>25</v>
      </c>
      <c r="B59" s="16" t="s">
        <v>29</v>
      </c>
      <c r="C59" s="16">
        <v>58</v>
      </c>
      <c r="D59" s="11" t="s">
        <v>25</v>
      </c>
      <c r="E59" s="16" t="s">
        <v>29</v>
      </c>
      <c r="F59" s="16">
        <v>58</v>
      </c>
      <c r="G59" s="11" t="s">
        <v>25</v>
      </c>
      <c r="H59" s="16" t="s">
        <v>29</v>
      </c>
      <c r="I59" s="16">
        <v>58</v>
      </c>
    </row>
    <row r="60" spans="1:9">
      <c r="A60" s="11" t="s">
        <v>26</v>
      </c>
      <c r="B60" s="16">
        <v>200</v>
      </c>
      <c r="C60" s="16">
        <v>106</v>
      </c>
      <c r="D60" s="11" t="s">
        <v>26</v>
      </c>
      <c r="E60" s="16">
        <v>200</v>
      </c>
      <c r="F60" s="16">
        <v>106</v>
      </c>
      <c r="G60" s="11" t="s">
        <v>26</v>
      </c>
      <c r="H60" s="16">
        <v>200</v>
      </c>
      <c r="I60" s="16">
        <v>106</v>
      </c>
    </row>
    <row r="61" spans="1:9">
      <c r="A61" s="11" t="s">
        <v>76</v>
      </c>
      <c r="B61" s="16">
        <v>75</v>
      </c>
      <c r="C61" s="16">
        <v>170</v>
      </c>
      <c r="D61" s="11" t="s">
        <v>89</v>
      </c>
      <c r="E61" s="16">
        <v>80</v>
      </c>
      <c r="F61" s="16">
        <v>287</v>
      </c>
      <c r="G61" s="11" t="s">
        <v>96</v>
      </c>
      <c r="H61" s="16">
        <v>75</v>
      </c>
      <c r="I61" s="16">
        <v>170</v>
      </c>
    </row>
    <row r="62" spans="1:9">
      <c r="A62" s="11" t="s">
        <v>11</v>
      </c>
      <c r="B62" s="16">
        <v>100</v>
      </c>
      <c r="C62" s="16">
        <v>233</v>
      </c>
      <c r="D62" s="11" t="s">
        <v>11</v>
      </c>
      <c r="E62" s="16">
        <v>100</v>
      </c>
      <c r="F62" s="16">
        <v>233</v>
      </c>
      <c r="G62" s="11" t="s">
        <v>11</v>
      </c>
      <c r="H62" s="16">
        <v>100</v>
      </c>
      <c r="I62" s="16">
        <v>233</v>
      </c>
    </row>
    <row r="63" spans="1:9">
      <c r="A63" s="12" t="s">
        <v>13</v>
      </c>
      <c r="B63" s="13"/>
      <c r="C63" s="13">
        <f>SUM(C56:C62)</f>
        <v>1179</v>
      </c>
      <c r="D63" s="12" t="s">
        <v>13</v>
      </c>
      <c r="E63" s="13"/>
      <c r="F63" s="13">
        <f>SUM(F56:F62)</f>
        <v>1206</v>
      </c>
      <c r="G63" s="12" t="s">
        <v>13</v>
      </c>
      <c r="H63" s="13"/>
      <c r="I63" s="13">
        <f>SUM(I56:I62)</f>
        <v>1237</v>
      </c>
    </row>
    <row r="64" spans="1:9">
      <c r="A64" s="12" t="s">
        <v>48</v>
      </c>
      <c r="B64" s="13"/>
      <c r="C64" s="13">
        <f>C46+C54+C63</f>
        <v>3181</v>
      </c>
      <c r="D64" s="12" t="s">
        <v>48</v>
      </c>
      <c r="E64" s="13"/>
      <c r="F64" s="13">
        <f>F46+F54+F63</f>
        <v>3169</v>
      </c>
      <c r="G64" s="12" t="s">
        <v>48</v>
      </c>
      <c r="H64" s="13"/>
      <c r="I64" s="13">
        <f>I46+I54+I63</f>
        <v>3171</v>
      </c>
    </row>
    <row r="65" spans="1:9">
      <c r="A65" s="11"/>
      <c r="B65" s="16"/>
      <c r="C65" s="16"/>
      <c r="D65" s="11"/>
      <c r="E65" s="11"/>
      <c r="F65" s="11"/>
      <c r="G65" s="11"/>
      <c r="H65" s="16"/>
      <c r="I65" s="16"/>
    </row>
    <row r="66" spans="1:9" ht="10.5" customHeight="1"/>
    <row r="67" spans="1:9" hidden="1"/>
    <row r="68" spans="1:9" hidden="1"/>
    <row r="69" spans="1:9">
      <c r="A69" t="s">
        <v>97</v>
      </c>
      <c r="G69" t="s">
        <v>98</v>
      </c>
    </row>
    <row r="70" spans="1:9">
      <c r="A70" t="s">
        <v>101</v>
      </c>
      <c r="G70" t="s">
        <v>102</v>
      </c>
    </row>
    <row r="71" spans="1:9">
      <c r="A71" s="21" t="s">
        <v>100</v>
      </c>
      <c r="G71" s="21" t="s">
        <v>100</v>
      </c>
    </row>
  </sheetData>
  <mergeCells count="3">
    <mergeCell ref="B6:G6"/>
    <mergeCell ref="C5:I5"/>
    <mergeCell ref="F1:I3"/>
  </mergeCells>
  <pageMargins left="0.70866141732283472" right="0.31496062992125984" top="0.3937007874015748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2014-04-03T05:47:00Z</dcterms:modified>
</cp:coreProperties>
</file>